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0" sheetId="1" r:id="rId1"/>
  </sheets>
  <externalReferences>
    <externalReference r:id="rId2"/>
  </externalReferences>
  <definedNames>
    <definedName name="Z_6E36EA37_049E_4FAE_B719_2847CD16F858_.wvu.Cols" localSheetId="0" hidden="1">'Ростовская 10'!#REF!,'Ростовская 10'!#REF!</definedName>
    <definedName name="Z_6E36EA37_049E_4FAE_B719_2847CD16F858_.wvu.Rows" localSheetId="0" hidden="1">'Ростовская 10'!$42:$45</definedName>
    <definedName name="Z_73C0D023_21BD_4441_8EFA_957546C15799_.wvu.Cols" localSheetId="0" hidden="1">'Ростовская 10'!#REF!,'Ростовская 10'!#REF!</definedName>
    <definedName name="Z_73C0D023_21BD_4441_8EFA_957546C15799_.wvu.Rows" localSheetId="0" hidden="1">'Ростовская 10'!$42:$45</definedName>
    <definedName name="_xlnm.Print_Area" localSheetId="0">'Ростовская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<sst xmlns="http://schemas.openxmlformats.org/spreadsheetml/2006/main" count="62" uniqueCount="53">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</sst>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5">
          <cell r="FT225">
            <v>0</v>
          </cell>
        </row>
      </sheetData>
      <sheetData sheetId="1"/>
      <sheetData sheetId="2">
        <row r="225">
          <cell r="W225">
            <v>25730.468469457504</v>
          </cell>
          <cell r="X225">
            <v>5194.8305840870307</v>
          </cell>
          <cell r="Y225">
            <v>2652.6426000000001</v>
          </cell>
          <cell r="AA225">
            <v>0</v>
          </cell>
          <cell r="AI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X225">
            <v>72012.941646822685</v>
          </cell>
          <cell r="BB225">
            <v>1010.9595999999999</v>
          </cell>
          <cell r="BC225">
            <v>0</v>
          </cell>
          <cell r="BD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CN225">
            <v>19702.483468568003</v>
          </cell>
          <cell r="CO225">
            <v>4051.8857568115918</v>
          </cell>
          <cell r="CP225">
            <v>874.10340000000008</v>
          </cell>
          <cell r="DE225">
            <v>18084.752231867958</v>
          </cell>
          <cell r="DS225">
            <v>118521.16414333302</v>
          </cell>
          <cell r="DT225">
            <v>24797.372370223995</v>
          </cell>
          <cell r="DU225">
            <v>2288.9682000000003</v>
          </cell>
          <cell r="DW225">
            <v>0</v>
          </cell>
          <cell r="DX225">
            <v>0</v>
          </cell>
          <cell r="DY225">
            <v>0</v>
          </cell>
          <cell r="EC225">
            <v>0</v>
          </cell>
          <cell r="EL225">
            <v>116163.85544154132</v>
          </cell>
          <cell r="EU225">
            <v>194388.28363120556</v>
          </cell>
          <cell r="EV225">
            <v>43884.674231519188</v>
          </cell>
          <cell r="EW225">
            <v>1309.5371999999998</v>
          </cell>
          <cell r="FH225">
            <v>153393.15833738688</v>
          </cell>
          <cell r="FM225">
            <v>92020.376801342878</v>
          </cell>
          <cell r="FN225">
            <v>27694.076965937737</v>
          </cell>
          <cell r="FO225">
            <v>6.9355119068306207E-13</v>
          </cell>
          <cell r="FU225">
            <v>72888.799840157284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8.140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3369745.9</v>
      </c>
      <c r="F9" s="16">
        <f t="shared" ref="F9:G9" si="0">SUM(F10:F14)</f>
        <v>3298526.3999999994</v>
      </c>
      <c r="G9" s="16">
        <f t="shared" si="0"/>
        <v>805926.65999999992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1093240.08</v>
      </c>
      <c r="F10" s="17">
        <v>1103240.48</v>
      </c>
      <c r="G10" s="18">
        <v>248049.59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965923.67</v>
      </c>
      <c r="F11" s="17">
        <v>946651.09</v>
      </c>
      <c r="G11" s="18">
        <v>261456.12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223237.97</v>
      </c>
      <c r="F12" s="17">
        <v>198032.4</v>
      </c>
      <c r="G12" s="18">
        <v>47064.7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248049.59</v>
      </c>
      <c r="F13" s="17">
        <v>218301.65</v>
      </c>
      <c r="G13" s="18">
        <v>47557.91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839294.59</v>
      </c>
      <c r="F14" s="17">
        <v>832300.78</v>
      </c>
      <c r="G14" s="18">
        <v>201798.34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1795909.4300000002</v>
      </c>
      <c r="F15" s="16">
        <f t="shared" ref="F15:G15" si="1">SUM(F16:F19)</f>
        <v>1777678.4400000002</v>
      </c>
      <c r="G15" s="16">
        <f t="shared" si="1"/>
        <v>308380.48999999993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1620313.5</v>
      </c>
      <c r="F16" s="17">
        <v>1624800.27</v>
      </c>
      <c r="G16" s="18">
        <v>285662.73</v>
      </c>
    </row>
    <row r="17" spans="1:10" ht="15.75" x14ac:dyDescent="0.25">
      <c r="A17" s="65" t="s">
        <v>46</v>
      </c>
      <c r="B17" s="65"/>
      <c r="C17" s="65"/>
      <c r="D17" s="65"/>
      <c r="E17" s="17">
        <v>5000.3500000000004</v>
      </c>
      <c r="F17" s="17">
        <v>4363.55</v>
      </c>
      <c r="G17" s="18">
        <v>636.79999999999995</v>
      </c>
    </row>
    <row r="18" spans="1:10" ht="15.75" x14ac:dyDescent="0.25">
      <c r="A18" s="65" t="s">
        <v>47</v>
      </c>
      <c r="B18" s="65"/>
      <c r="C18" s="65"/>
      <c r="D18" s="65"/>
      <c r="E18" s="17">
        <v>11033.94</v>
      </c>
      <c r="F18" s="17">
        <v>9780.5300000000007</v>
      </c>
      <c r="G18" s="18">
        <v>1253.4100000000001</v>
      </c>
    </row>
    <row r="19" spans="1:10" ht="15.75" x14ac:dyDescent="0.25">
      <c r="A19" s="65" t="s">
        <v>48</v>
      </c>
      <c r="B19" s="65"/>
      <c r="C19" s="65"/>
      <c r="D19" s="65"/>
      <c r="E19" s="17">
        <v>159561.64000000001</v>
      </c>
      <c r="F19" s="17">
        <v>138734.09</v>
      </c>
      <c r="G19" s="18">
        <v>20827.55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59726.820600000676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105590.88330036722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год'!W225</f>
        <v>25730.468469457504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год'!X225</f>
        <v>5194.8305840870307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год'!Y225</f>
        <v>2652.6426000000001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год'!AA225+'[1]свод за год'!AI225+'[1]свод за год'!AL225+'[1]свод за год'!AO225+'[1]свод за год'!AP225+'[1]свод за год'!AQ225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год'!AX225</f>
        <v>72012.941646822685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SUM(F34:F38)+246207.68</f>
        <v>550692.26501234598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год'!CN225+'[1]свод за год'!DS225</f>
        <v>138223.64761190102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год'!CO225+'[1]свод за год'!DT225</f>
        <v>28849.258127035588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год'!CP225+'[1]свод за год'!DU225</f>
        <v>3163.0716000000002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год'!AK225+'[1]свод за год'!AM225+'[1]свод за год'!AN225+'[1]свод за год'!BD225+'[1]свод за год'!EC225+'[1]свод за год'!DW225+'[1]свод за год'!DX225+'[1]свод за год'!DY225</f>
        <v>0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год'!DE225+'[1]свод за год'!EL225</f>
        <v>134248.60767340928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SUM(F40:F48)+151622.73</f>
        <v>738212.59660754958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год'!EU225+'[1]свод за год'!FM225</f>
        <v>286408.66043254844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год'!EV225+'[1]свод за год'!FN225</f>
        <v>71578.751197456921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год'!EW225+'[1]свод за год'!FO225</f>
        <v>1309.5372000000004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год'!BB225+'[1]свод за год'!BC225+'[1]свод за год'!BN225+'[1]свод за год'!BO225+'[1]свод за год'!BP225+'[1]свод за год'!BQ225+'[1]янв-окт'!FT225</f>
        <v>1010.9595999999999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год'!FH225+'[1]свод за год'!FU225</f>
        <v>226281.95817754418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1394495.7449202628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241012.2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135310.22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105701.98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1635507.9449202628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1620313.5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1624800.27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44532.375679737888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10</vt:lpstr>
      <vt:lpstr>'Ростовская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2018-04-02T12:05:40Z</cp:lastPrinted>
  <dcterms:created xsi:type="dcterms:W3CDTF">2013-05-24T09:13:10Z</dcterms:created>
  <dcterms:modified xsi:type="dcterms:W3CDTF">2018-04-02T12:05:44Z</dcterms:modified>
</cp:coreProperties>
</file>